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EstudiosEco\Sección de Estadísticas\Estadísticas\Actualización Estadisticas pág web\2021\12. Diciembre\Parque Vehicular\"/>
    </mc:Choice>
  </mc:AlternateContent>
  <xr:revisionPtr revIDLastSave="0" documentId="13_ncr:1_{553934BE-F0EB-4645-B2B0-194ACCA2566D}" xr6:coauthVersionLast="45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Cantidad de vehiculos" sheetId="1" r:id="rId1"/>
    <sheet name="Stock vehicul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23" i="1" l="1"/>
  <c r="O24" i="1" s="1"/>
  <c r="E30" i="2"/>
  <c r="F30" i="2"/>
  <c r="G30" i="2"/>
  <c r="H30" i="2"/>
  <c r="I30" i="2"/>
  <c r="J30" i="2"/>
  <c r="K30" i="2"/>
  <c r="L30" i="2"/>
  <c r="M30" i="2"/>
  <c r="N30" i="2"/>
  <c r="O30" i="2"/>
  <c r="D30" i="2"/>
  <c r="C24" i="1"/>
  <c r="D24" i="1"/>
  <c r="E24" i="1"/>
  <c r="F24" i="1"/>
  <c r="G24" i="1"/>
  <c r="H24" i="1"/>
  <c r="I24" i="1"/>
  <c r="J24" i="1"/>
  <c r="K24" i="1"/>
  <c r="L24" i="1"/>
  <c r="M24" i="1"/>
  <c r="N24" i="1"/>
  <c r="O14" i="1"/>
  <c r="O15" i="1"/>
  <c r="O16" i="1"/>
  <c r="O17" i="1"/>
  <c r="O18" i="1"/>
  <c r="O19" i="1"/>
  <c r="O20" i="1"/>
  <c r="O21" i="1"/>
  <c r="O22" i="1"/>
  <c r="O13" i="1" l="1"/>
</calcChain>
</file>

<file path=xl/sharedStrings.xml><?xml version="1.0" encoding="utf-8"?>
<sst xmlns="http://schemas.openxmlformats.org/spreadsheetml/2006/main" count="77" uniqueCount="57">
  <si>
    <t>DIRECCIÓN GENERAL DE IMPUESTOS INTERNOS</t>
  </si>
  <si>
    <t>GERENCIA DE ESTUDIOS ECONÓMICOS Y TRIBUTARIOS</t>
  </si>
  <si>
    <t>DEPARTAMENTO DE ANÁLISIS DE RECAUDACIÓN Y ESTADÍSTICAS</t>
  </si>
  <si>
    <t>SECCIÓN DE ESTADÍSTICAS</t>
  </si>
  <si>
    <t>Tipo de vehículo</t>
  </si>
  <si>
    <t>Enero</t>
  </si>
  <si>
    <t>Ambulancia</t>
  </si>
  <si>
    <t>Autobús Privado</t>
  </si>
  <si>
    <t>Automóvil Privado</t>
  </si>
  <si>
    <t>Carga</t>
  </si>
  <si>
    <t>Jeep</t>
  </si>
  <si>
    <t>Maquina Pesada</t>
  </si>
  <si>
    <t>Montacarga</t>
  </si>
  <si>
    <t>Motocicleta</t>
  </si>
  <si>
    <t>Remolque</t>
  </si>
  <si>
    <t>Volteo</t>
  </si>
  <si>
    <t>Total</t>
  </si>
  <si>
    <t xml:space="preserve">Fuente: Gerencia de Estudios Económicos y Tributarios, DGII. </t>
  </si>
  <si>
    <t>Cantidad de vehículos según tipo</t>
  </si>
  <si>
    <t xml:space="preserve">Tipo de Vehículo </t>
  </si>
  <si>
    <t xml:space="preserve">Enero </t>
  </si>
  <si>
    <t xml:space="preserve">Autobús Privado </t>
  </si>
  <si>
    <t xml:space="preserve">Autobús Público Interurbano </t>
  </si>
  <si>
    <t xml:space="preserve">Autobús Público Urbano </t>
  </si>
  <si>
    <t xml:space="preserve">Autobús Turístico </t>
  </si>
  <si>
    <t xml:space="preserve">Automóvil Interurbano (Público) </t>
  </si>
  <si>
    <t xml:space="preserve">Automóvil Privado </t>
  </si>
  <si>
    <t xml:space="preserve">Automóvil Público Urbano </t>
  </si>
  <si>
    <t xml:space="preserve">Automóvil Turístico </t>
  </si>
  <si>
    <t xml:space="preserve">Carga </t>
  </si>
  <si>
    <t xml:space="preserve">Fúnebre </t>
  </si>
  <si>
    <t xml:space="preserve">Montacarga </t>
  </si>
  <si>
    <t>Notas:</t>
  </si>
  <si>
    <t>Nota: Datos sujetos a rectificación por cambios registrados por los dealers y concesionarios.</t>
  </si>
  <si>
    <r>
      <t>Remolque</t>
    </r>
    <r>
      <rPr>
        <vertAlign val="superscript"/>
        <sz val="11"/>
        <color theme="1"/>
        <rFont val="Calibri"/>
        <family val="2"/>
        <scheme val="minor"/>
      </rPr>
      <t xml:space="preserve"> </t>
    </r>
  </si>
  <si>
    <t>Cantidad de vehículos de nuevo ingreso, según tipo de vehículo</t>
  </si>
  <si>
    <t>Cantidad a diciembre 2020*</t>
  </si>
  <si>
    <t>* Con fecha de corte 7 de enero del 2021.</t>
  </si>
  <si>
    <t>Febrero</t>
  </si>
  <si>
    <t>Marzo</t>
  </si>
  <si>
    <t>Abril</t>
  </si>
  <si>
    <t>Mayo</t>
  </si>
  <si>
    <t>Junio</t>
  </si>
  <si>
    <t>Fúnebre</t>
  </si>
  <si>
    <t>Julio</t>
  </si>
  <si>
    <t>Agosto</t>
  </si>
  <si>
    <t>Septiembre</t>
  </si>
  <si>
    <t>Octubre</t>
  </si>
  <si>
    <t>Noviembre</t>
  </si>
  <si>
    <t>Diciembre</t>
  </si>
  <si>
    <t>Enero-diciembre 2021; en unidades</t>
  </si>
  <si>
    <t>Datos actualizados el 3 de enero del 2022.</t>
  </si>
  <si>
    <t>Dirección General de Impuestos Internos</t>
  </si>
  <si>
    <t>Gerencia de Estudios Económicos y Tributarios</t>
  </si>
  <si>
    <t>Departamento de Análisis de Recaudación y Estadísticas</t>
  </si>
  <si>
    <t>Sección de Estadísticas</t>
  </si>
  <si>
    <t xml:space="preserve">Enero-diciembre 2021; en unidades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</si>
</sst>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92D050"/>
      </bottom>
      <diagonal/>
    </border>
    <border>
      <left style="thin">
        <color theme="0"/>
      </left>
      <right style="thin">
        <color theme="0"/>
      </right>
      <top/>
      <bottom style="thin">
        <color rgb="FF92D05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medium">
        <color rgb="FF92D05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4" fillId="0" borderId="0" xfId="0" applyFont="1"/>
    <xf numFmtId="0" fontId="0" fillId="0" borderId="0" xfId="0" applyFont="1"/>
    <xf numFmtId="164" fontId="5" fillId="4" borderId="3" xfId="3" applyNumberFormat="1" applyFont="1" applyFill="1" applyBorder="1" applyAlignment="1">
      <alignment horizontal="center" vertical="center"/>
    </xf>
    <xf numFmtId="0" fontId="5" fillId="4" borderId="0" xfId="2" applyFont="1" applyFill="1" applyAlignment="1">
      <alignment horizontal="center"/>
    </xf>
    <xf numFmtId="37" fontId="5" fillId="4" borderId="4" xfId="1" applyNumberFormat="1" applyFont="1" applyFill="1" applyBorder="1" applyAlignment="1">
      <alignment horizontal="right"/>
    </xf>
    <xf numFmtId="0" fontId="8" fillId="0" borderId="0" xfId="0" applyFont="1"/>
    <xf numFmtId="37" fontId="0" fillId="0" borderId="0" xfId="0" applyNumberFormat="1" applyFont="1"/>
    <xf numFmtId="49" fontId="6" fillId="2" borderId="0" xfId="2" applyNumberFormat="1" applyFont="1" applyFill="1" applyAlignment="1">
      <alignment horizontal="center" vertical="center"/>
    </xf>
    <xf numFmtId="0" fontId="0" fillId="0" borderId="0" xfId="2" applyFont="1" applyAlignment="1">
      <alignment horizontal="left"/>
    </xf>
    <xf numFmtId="37" fontId="0" fillId="0" borderId="0" xfId="1" applyNumberFormat="1" applyFont="1" applyAlignment="1">
      <alignment horizontal="right" vertical="center"/>
    </xf>
    <xf numFmtId="43" fontId="4" fillId="0" borderId="0" xfId="1" applyFont="1"/>
    <xf numFmtId="43" fontId="0" fillId="0" borderId="0" xfId="1" applyFont="1"/>
    <xf numFmtId="0" fontId="10" fillId="0" borderId="0" xfId="2" applyFont="1"/>
    <xf numFmtId="0" fontId="7" fillId="2" borderId="0" xfId="2" applyFont="1" applyFill="1" applyAlignment="1">
      <alignment horizontal="center" vertical="center"/>
    </xf>
    <xf numFmtId="37" fontId="0" fillId="0" borderId="0" xfId="0" applyNumberFormat="1" applyFill="1"/>
    <xf numFmtId="0" fontId="1" fillId="2" borderId="0" xfId="2" applyFont="1" applyFill="1"/>
    <xf numFmtId="164" fontId="1" fillId="0" borderId="0" xfId="0" applyNumberFormat="1" applyFont="1"/>
    <xf numFmtId="0" fontId="8" fillId="0" borderId="0" xfId="0" applyFont="1" applyFill="1"/>
    <xf numFmtId="164" fontId="5" fillId="4" borderId="0" xfId="1" applyNumberFormat="1" applyFont="1" applyFill="1" applyAlignment="1">
      <alignment horizontal="center"/>
    </xf>
    <xf numFmtId="0" fontId="0" fillId="0" borderId="0" xfId="1" applyNumberFormat="1" applyFont="1"/>
    <xf numFmtId="164" fontId="0" fillId="0" borderId="0" xfId="1" applyNumberFormat="1" applyFont="1"/>
    <xf numFmtId="0" fontId="12" fillId="0" borderId="0" xfId="0" applyFont="1" applyFill="1"/>
    <xf numFmtId="0" fontId="12" fillId="0" borderId="0" xfId="0" applyFont="1"/>
    <xf numFmtId="0" fontId="0" fillId="0" borderId="0" xfId="0" applyBorder="1"/>
    <xf numFmtId="0" fontId="11" fillId="0" borderId="10" xfId="0" applyFont="1" applyBorder="1" applyAlignment="1">
      <alignment horizontal="center"/>
    </xf>
    <xf numFmtId="0" fontId="0" fillId="0" borderId="10" xfId="0" applyBorder="1"/>
    <xf numFmtId="37" fontId="0" fillId="0" borderId="0" xfId="0" applyNumberFormat="1"/>
    <xf numFmtId="164" fontId="0" fillId="0" borderId="0" xfId="0" applyNumberFormat="1"/>
    <xf numFmtId="0" fontId="8" fillId="0" borderId="0" xfId="0" applyFont="1" applyAlignment="1">
      <alignment vertical="center" wrapText="1"/>
    </xf>
    <xf numFmtId="164" fontId="0" fillId="0" borderId="0" xfId="0" applyNumberFormat="1" applyFont="1"/>
    <xf numFmtId="0" fontId="6" fillId="0" borderId="0" xfId="0" applyFont="1" applyAlignment="1">
      <alignment horizontal="center"/>
    </xf>
    <xf numFmtId="0" fontId="11" fillId="0" borderId="10" xfId="0" applyFont="1" applyBorder="1" applyAlignment="1">
      <alignment horizontal="center"/>
    </xf>
    <xf numFmtId="0" fontId="5" fillId="3" borderId="1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6" fillId="2" borderId="0" xfId="2" applyFont="1" applyFill="1" applyAlignment="1">
      <alignment horizontal="center" vertical="center" wrapText="1"/>
    </xf>
    <xf numFmtId="0" fontId="6" fillId="2" borderId="0" xfId="2" applyFont="1" applyFill="1" applyAlignment="1">
      <alignment horizontal="center" vertical="center"/>
    </xf>
    <xf numFmtId="0" fontId="5" fillId="3" borderId="7" xfId="2" applyFont="1" applyFill="1" applyBorder="1" applyAlignment="1">
      <alignment horizontal="center" vertical="center"/>
    </xf>
    <xf numFmtId="0" fontId="5" fillId="3" borderId="6" xfId="2" applyFont="1" applyFill="1" applyBorder="1" applyAlignment="1">
      <alignment horizontal="center" vertical="center"/>
    </xf>
    <xf numFmtId="0" fontId="5" fillId="4" borderId="4" xfId="3" applyNumberFormat="1" applyFont="1" applyFill="1" applyBorder="1" applyAlignment="1">
      <alignment horizontal="center"/>
    </xf>
    <xf numFmtId="0" fontId="5" fillId="4" borderId="0" xfId="3" applyNumberFormat="1" applyFont="1" applyFill="1" applyBorder="1" applyAlignment="1">
      <alignment horizontal="center"/>
    </xf>
    <xf numFmtId="0" fontId="5" fillId="4" borderId="1" xfId="3" applyNumberFormat="1" applyFont="1" applyFill="1" applyBorder="1" applyAlignment="1">
      <alignment horizontal="center"/>
    </xf>
    <xf numFmtId="49" fontId="6" fillId="2" borderId="0" xfId="2" applyNumberFormat="1" applyFont="1" applyFill="1" applyAlignment="1">
      <alignment horizontal="center" vertical="center"/>
    </xf>
    <xf numFmtId="37" fontId="8" fillId="0" borderId="0" xfId="0" applyNumberFormat="1" applyFont="1" applyAlignment="1">
      <alignment horizontal="left" vertical="center" wrapText="1"/>
    </xf>
    <xf numFmtId="0" fontId="5" fillId="3" borderId="0" xfId="2" applyFont="1" applyFill="1" applyBorder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5" fillId="4" borderId="7" xfId="3" applyNumberFormat="1" applyFont="1" applyFill="1" applyBorder="1" applyAlignment="1">
      <alignment horizontal="center" wrapText="1"/>
    </xf>
    <xf numFmtId="0" fontId="5" fillId="4" borderId="8" xfId="3" applyNumberFormat="1" applyFont="1" applyFill="1" applyBorder="1" applyAlignment="1">
      <alignment horizontal="center"/>
    </xf>
    <xf numFmtId="0" fontId="5" fillId="4" borderId="9" xfId="3" applyNumberFormat="1" applyFont="1" applyFill="1" applyBorder="1" applyAlignment="1">
      <alignment horizontal="center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19050</xdr:rowOff>
    </xdr:from>
    <xdr:to>
      <xdr:col>14</xdr:col>
      <xdr:colOff>114300</xdr:colOff>
      <xdr:row>3</xdr:row>
      <xdr:rowOff>140931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10529F-50D0-44F7-8297-89E33C7CAE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0264" t="40932" r="28898" b="40640"/>
        <a:stretch/>
      </xdr:blipFill>
      <xdr:spPr>
        <a:xfrm>
          <a:off x="8277225" y="209550"/>
          <a:ext cx="1981200" cy="5028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609600</xdr:colOff>
      <xdr:row>0</xdr:row>
      <xdr:rowOff>133350</xdr:rowOff>
    </xdr:from>
    <xdr:to>
      <xdr:col>13</xdr:col>
      <xdr:colOff>278782</xdr:colOff>
      <xdr:row>4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8B9E331-9E10-4DA2-951D-1AF1CFBF2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133350"/>
          <a:ext cx="1850407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Q54"/>
  <sheetViews>
    <sheetView showGridLines="0" tabSelected="1" workbookViewId="0">
      <selection activeCell="H33" sqref="H33"/>
    </sheetView>
  </sheetViews>
  <sheetFormatPr defaultColWidth="8.85546875" defaultRowHeight="15" x14ac:dyDescent="0.25"/>
  <cols>
    <col min="1" max="1" width="6.140625" customWidth="1"/>
    <col min="2" max="2" width="25.140625" style="4" customWidth="1"/>
    <col min="3" max="3" width="8" style="4" bestFit="1" customWidth="1"/>
    <col min="4" max="6" width="10.5703125" bestFit="1" customWidth="1"/>
    <col min="7" max="7" width="8" customWidth="1"/>
    <col min="8" max="10" width="9.140625" customWidth="1"/>
    <col min="11" max="14" width="11.42578125" customWidth="1"/>
    <col min="15" max="15" width="9.5703125" customWidth="1"/>
    <col min="16" max="16" width="30.85546875" bestFit="1" customWidth="1"/>
  </cols>
  <sheetData>
    <row r="2" spans="2:17" x14ac:dyDescent="0.25">
      <c r="B2" s="33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2:17" x14ac:dyDescent="0.25">
      <c r="B3" s="33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2:17" x14ac:dyDescent="0.25">
      <c r="B4" s="33" t="s">
        <v>2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2:17" ht="18" customHeight="1" thickBot="1" x14ac:dyDescent="0.3">
      <c r="B5" s="34" t="s">
        <v>3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2:17" ht="9" customHeight="1" thickBot="1" x14ac:dyDescent="0.3">
      <c r="B6" s="27"/>
      <c r="C6" s="27"/>
      <c r="D6" s="27"/>
      <c r="E6" s="27"/>
      <c r="F6" s="27"/>
      <c r="G6" s="27"/>
      <c r="H6" s="28"/>
      <c r="I6" s="28"/>
      <c r="J6" s="28"/>
      <c r="K6" s="28"/>
      <c r="L6" s="28"/>
      <c r="M6" s="28"/>
      <c r="N6" s="28"/>
      <c r="O6" s="28"/>
      <c r="P6" s="26"/>
    </row>
    <row r="8" spans="2:17" ht="15" customHeight="1" x14ac:dyDescent="0.25">
      <c r="B8" s="38" t="s">
        <v>35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2:17" ht="12" customHeight="1" x14ac:dyDescent="0.25">
      <c r="B9" s="39" t="s">
        <v>50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2:17" ht="6.75" customHeight="1" x14ac:dyDescent="0.25">
      <c r="B10" s="16"/>
      <c r="C10" s="16"/>
    </row>
    <row r="11" spans="2:17" x14ac:dyDescent="0.25">
      <c r="B11" s="35" t="s">
        <v>4</v>
      </c>
      <c r="C11" s="42">
        <v>2021</v>
      </c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4"/>
      <c r="O11" s="40" t="s">
        <v>16</v>
      </c>
    </row>
    <row r="12" spans="2:17" x14ac:dyDescent="0.25">
      <c r="B12" s="36"/>
      <c r="C12" s="5" t="s">
        <v>5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44</v>
      </c>
      <c r="J12" s="5" t="s">
        <v>45</v>
      </c>
      <c r="K12" s="5" t="s">
        <v>46</v>
      </c>
      <c r="L12" s="5" t="s">
        <v>47</v>
      </c>
      <c r="M12" s="5" t="s">
        <v>48</v>
      </c>
      <c r="N12" s="5" t="s">
        <v>49</v>
      </c>
      <c r="O12" s="41"/>
    </row>
    <row r="13" spans="2:17" x14ac:dyDescent="0.25">
      <c r="B13" s="18" t="s">
        <v>6</v>
      </c>
      <c r="C13" s="19">
        <v>3</v>
      </c>
      <c r="D13" s="19">
        <v>3</v>
      </c>
      <c r="E13" s="19">
        <v>5</v>
      </c>
      <c r="F13" s="19">
        <v>4</v>
      </c>
      <c r="G13" s="19">
        <v>3</v>
      </c>
      <c r="H13" s="19">
        <v>1</v>
      </c>
      <c r="I13" s="19">
        <v>4</v>
      </c>
      <c r="J13" s="19">
        <v>3</v>
      </c>
      <c r="K13" s="19">
        <v>3</v>
      </c>
      <c r="L13" s="19">
        <v>3</v>
      </c>
      <c r="M13" s="19"/>
      <c r="N13" s="19">
        <v>1</v>
      </c>
      <c r="O13" s="19">
        <f>+SUM(C13:N13)</f>
        <v>33</v>
      </c>
      <c r="P13" s="11"/>
      <c r="Q13" s="29"/>
    </row>
    <row r="14" spans="2:17" x14ac:dyDescent="0.25">
      <c r="B14" s="18" t="s">
        <v>7</v>
      </c>
      <c r="C14" s="19">
        <v>378</v>
      </c>
      <c r="D14" s="19">
        <v>451</v>
      </c>
      <c r="E14" s="19">
        <v>494</v>
      </c>
      <c r="F14" s="19">
        <v>429</v>
      </c>
      <c r="G14" s="19">
        <v>463</v>
      </c>
      <c r="H14" s="19">
        <v>440</v>
      </c>
      <c r="I14" s="19">
        <v>441</v>
      </c>
      <c r="J14" s="19">
        <v>372</v>
      </c>
      <c r="K14" s="19">
        <v>271</v>
      </c>
      <c r="L14" s="19">
        <v>328</v>
      </c>
      <c r="M14" s="19">
        <v>276</v>
      </c>
      <c r="N14" s="19">
        <v>234</v>
      </c>
      <c r="O14" s="19">
        <f t="shared" ref="O14:O23" si="0">+SUM(C14:N14)</f>
        <v>4577</v>
      </c>
      <c r="P14" s="11"/>
      <c r="Q14" s="29"/>
    </row>
    <row r="15" spans="2:17" x14ac:dyDescent="0.25">
      <c r="B15" s="18" t="s">
        <v>8</v>
      </c>
      <c r="C15" s="19">
        <v>3120</v>
      </c>
      <c r="D15" s="19">
        <v>3850</v>
      </c>
      <c r="E15" s="19">
        <v>5109</v>
      </c>
      <c r="F15" s="19">
        <v>3367</v>
      </c>
      <c r="G15" s="19">
        <v>4113</v>
      </c>
      <c r="H15" s="19">
        <v>3588</v>
      </c>
      <c r="I15" s="19">
        <v>3551</v>
      </c>
      <c r="J15" s="19">
        <v>3096</v>
      </c>
      <c r="K15" s="19">
        <v>2394</v>
      </c>
      <c r="L15" s="19">
        <v>2470</v>
      </c>
      <c r="M15" s="19">
        <v>2221</v>
      </c>
      <c r="N15" s="19">
        <v>1540</v>
      </c>
      <c r="O15" s="19">
        <f t="shared" si="0"/>
        <v>38419</v>
      </c>
      <c r="P15" s="11"/>
      <c r="Q15" s="29"/>
    </row>
    <row r="16" spans="2:17" x14ac:dyDescent="0.25">
      <c r="B16" s="18" t="s">
        <v>9</v>
      </c>
      <c r="C16" s="19">
        <v>1095</v>
      </c>
      <c r="D16" s="19">
        <v>1166</v>
      </c>
      <c r="E16" s="19">
        <v>1727</v>
      </c>
      <c r="F16" s="19">
        <v>1401</v>
      </c>
      <c r="G16" s="19">
        <v>1245</v>
      </c>
      <c r="H16" s="19">
        <v>1152</v>
      </c>
      <c r="I16" s="19">
        <v>1268</v>
      </c>
      <c r="J16" s="19">
        <v>1495</v>
      </c>
      <c r="K16" s="19">
        <v>1271</v>
      </c>
      <c r="L16" s="19">
        <v>1436</v>
      </c>
      <c r="M16" s="19">
        <v>1331</v>
      </c>
      <c r="N16" s="19">
        <v>1493</v>
      </c>
      <c r="O16" s="19">
        <f t="shared" si="0"/>
        <v>16080</v>
      </c>
      <c r="P16" s="11"/>
      <c r="Q16" s="29"/>
    </row>
    <row r="17" spans="2:17" x14ac:dyDescent="0.25">
      <c r="B17" s="18" t="s">
        <v>43</v>
      </c>
      <c r="C17" s="19"/>
      <c r="D17" s="19"/>
      <c r="E17" s="19"/>
      <c r="F17" s="19"/>
      <c r="G17" s="19">
        <v>1</v>
      </c>
      <c r="H17" s="19">
        <v>1</v>
      </c>
      <c r="I17" s="19">
        <v>1</v>
      </c>
      <c r="J17" s="19"/>
      <c r="K17" s="19"/>
      <c r="L17" s="19"/>
      <c r="M17" s="19"/>
      <c r="N17" s="19">
        <v>1</v>
      </c>
      <c r="O17" s="19">
        <f t="shared" si="0"/>
        <v>4</v>
      </c>
      <c r="P17" s="11"/>
      <c r="Q17" s="29"/>
    </row>
    <row r="18" spans="2:17" x14ac:dyDescent="0.25">
      <c r="B18" s="18" t="s">
        <v>10</v>
      </c>
      <c r="C18" s="19">
        <v>3305</v>
      </c>
      <c r="D18" s="19">
        <v>3961</v>
      </c>
      <c r="E18" s="19">
        <v>4903</v>
      </c>
      <c r="F18" s="19">
        <v>3582</v>
      </c>
      <c r="G18" s="19">
        <v>3877</v>
      </c>
      <c r="H18" s="19">
        <v>3898</v>
      </c>
      <c r="I18" s="19">
        <v>3656</v>
      </c>
      <c r="J18" s="19">
        <v>3178</v>
      </c>
      <c r="K18" s="19">
        <v>2937</v>
      </c>
      <c r="L18" s="19">
        <v>2887</v>
      </c>
      <c r="M18" s="19">
        <v>2581</v>
      </c>
      <c r="N18" s="19">
        <v>2624</v>
      </c>
      <c r="O18" s="19">
        <f t="shared" si="0"/>
        <v>41389</v>
      </c>
      <c r="P18" s="11"/>
      <c r="Q18" s="29"/>
    </row>
    <row r="19" spans="2:17" x14ac:dyDescent="0.25">
      <c r="B19" s="18" t="s">
        <v>11</v>
      </c>
      <c r="C19" s="19">
        <v>39</v>
      </c>
      <c r="D19" s="19">
        <v>61</v>
      </c>
      <c r="E19" s="19">
        <v>96</v>
      </c>
      <c r="F19" s="19">
        <v>94</v>
      </c>
      <c r="G19" s="19">
        <v>82</v>
      </c>
      <c r="H19" s="19">
        <v>48</v>
      </c>
      <c r="I19" s="19">
        <v>67</v>
      </c>
      <c r="J19" s="19">
        <v>55</v>
      </c>
      <c r="K19" s="19">
        <v>74</v>
      </c>
      <c r="L19" s="19">
        <v>70</v>
      </c>
      <c r="M19" s="19">
        <v>66</v>
      </c>
      <c r="N19" s="19">
        <v>57</v>
      </c>
      <c r="O19" s="19">
        <f t="shared" si="0"/>
        <v>809</v>
      </c>
      <c r="P19" s="11"/>
      <c r="Q19" s="29"/>
    </row>
    <row r="20" spans="2:17" x14ac:dyDescent="0.25">
      <c r="B20" s="18" t="s">
        <v>12</v>
      </c>
      <c r="C20" s="19">
        <v>17</v>
      </c>
      <c r="D20" s="19">
        <v>9</v>
      </c>
      <c r="E20" s="19">
        <v>16</v>
      </c>
      <c r="F20" s="19">
        <v>14</v>
      </c>
      <c r="G20" s="19">
        <v>10</v>
      </c>
      <c r="H20" s="19">
        <v>12</v>
      </c>
      <c r="I20" s="19">
        <v>13</v>
      </c>
      <c r="J20" s="19">
        <v>10</v>
      </c>
      <c r="K20" s="19">
        <v>5</v>
      </c>
      <c r="L20" s="19">
        <v>3</v>
      </c>
      <c r="M20" s="19">
        <v>4</v>
      </c>
      <c r="N20" s="19">
        <v>10</v>
      </c>
      <c r="O20" s="19">
        <f t="shared" si="0"/>
        <v>123</v>
      </c>
      <c r="P20" s="11"/>
      <c r="Q20" s="29"/>
    </row>
    <row r="21" spans="2:17" x14ac:dyDescent="0.25">
      <c r="B21" s="18" t="s">
        <v>13</v>
      </c>
      <c r="C21" s="19">
        <v>6207</v>
      </c>
      <c r="D21" s="19">
        <v>16921</v>
      </c>
      <c r="E21" s="19">
        <v>18527</v>
      </c>
      <c r="F21" s="19">
        <v>20603</v>
      </c>
      <c r="G21" s="19">
        <v>17012</v>
      </c>
      <c r="H21" s="19">
        <v>8586</v>
      </c>
      <c r="I21" s="19">
        <v>9261</v>
      </c>
      <c r="J21" s="19">
        <v>14876</v>
      </c>
      <c r="K21" s="19">
        <v>17072</v>
      </c>
      <c r="L21" s="19">
        <v>16938</v>
      </c>
      <c r="M21" s="19">
        <v>15510</v>
      </c>
      <c r="N21" s="19">
        <v>15184</v>
      </c>
      <c r="O21" s="19">
        <f t="shared" si="0"/>
        <v>176697</v>
      </c>
      <c r="P21" s="11"/>
      <c r="Q21" s="29"/>
    </row>
    <row r="22" spans="2:17" x14ac:dyDescent="0.25">
      <c r="B22" s="18" t="s">
        <v>14</v>
      </c>
      <c r="C22" s="19">
        <v>55</v>
      </c>
      <c r="D22" s="19">
        <v>92</v>
      </c>
      <c r="E22" s="19">
        <v>111</v>
      </c>
      <c r="F22" s="19">
        <v>52</v>
      </c>
      <c r="G22" s="19">
        <v>100</v>
      </c>
      <c r="H22" s="19">
        <v>81</v>
      </c>
      <c r="I22" s="19">
        <v>72</v>
      </c>
      <c r="J22" s="19">
        <v>81</v>
      </c>
      <c r="K22" s="19">
        <v>66</v>
      </c>
      <c r="L22" s="19">
        <v>38</v>
      </c>
      <c r="M22" s="19">
        <v>40</v>
      </c>
      <c r="N22" s="19">
        <v>42</v>
      </c>
      <c r="O22" s="19">
        <f t="shared" si="0"/>
        <v>830</v>
      </c>
      <c r="P22" s="11"/>
      <c r="Q22" s="29"/>
    </row>
    <row r="23" spans="2:17" x14ac:dyDescent="0.25">
      <c r="B23" s="18" t="s">
        <v>15</v>
      </c>
      <c r="C23" s="19">
        <v>41</v>
      </c>
      <c r="D23" s="19">
        <v>59</v>
      </c>
      <c r="E23" s="19">
        <v>69</v>
      </c>
      <c r="F23" s="19">
        <v>63</v>
      </c>
      <c r="G23" s="19">
        <v>59</v>
      </c>
      <c r="H23" s="19">
        <v>47</v>
      </c>
      <c r="I23" s="19">
        <v>60</v>
      </c>
      <c r="J23" s="19">
        <v>52</v>
      </c>
      <c r="K23" s="19">
        <v>61</v>
      </c>
      <c r="L23" s="19">
        <v>111</v>
      </c>
      <c r="M23" s="19">
        <v>78</v>
      </c>
      <c r="N23" s="19">
        <v>87</v>
      </c>
      <c r="O23" s="19">
        <f>+SUM(C23:N23)</f>
        <v>787</v>
      </c>
      <c r="P23" s="11"/>
      <c r="Q23" s="29"/>
    </row>
    <row r="24" spans="2:17" x14ac:dyDescent="0.25">
      <c r="B24" s="6" t="s">
        <v>16</v>
      </c>
      <c r="C24" s="21">
        <f>+SUM(C13:C23)</f>
        <v>14260</v>
      </c>
      <c r="D24" s="21">
        <f t="shared" ref="D24:N24" si="1">+SUM(D13:D23)</f>
        <v>26573</v>
      </c>
      <c r="E24" s="21">
        <f t="shared" si="1"/>
        <v>31057</v>
      </c>
      <c r="F24" s="21">
        <f t="shared" si="1"/>
        <v>29609</v>
      </c>
      <c r="G24" s="21">
        <f t="shared" si="1"/>
        <v>26965</v>
      </c>
      <c r="H24" s="21">
        <f t="shared" si="1"/>
        <v>17854</v>
      </c>
      <c r="I24" s="21">
        <f t="shared" si="1"/>
        <v>18394</v>
      </c>
      <c r="J24" s="21">
        <f t="shared" si="1"/>
        <v>23218</v>
      </c>
      <c r="K24" s="21">
        <f t="shared" si="1"/>
        <v>24154</v>
      </c>
      <c r="L24" s="21">
        <f t="shared" si="1"/>
        <v>24284</v>
      </c>
      <c r="M24" s="21">
        <f t="shared" si="1"/>
        <v>22107</v>
      </c>
      <c r="N24" s="21">
        <f t="shared" si="1"/>
        <v>21273</v>
      </c>
      <c r="O24" s="21">
        <f>+SUM(O13:O23)</f>
        <v>279748</v>
      </c>
      <c r="P24" s="11"/>
      <c r="Q24" s="29"/>
    </row>
    <row r="25" spans="2:17" x14ac:dyDescent="0.25">
      <c r="B25" s="24" t="s">
        <v>51</v>
      </c>
      <c r="C25" s="20"/>
      <c r="D25" s="22"/>
      <c r="E25" s="22"/>
      <c r="F25" s="22"/>
      <c r="G25" s="22"/>
      <c r="H25" s="22"/>
      <c r="I25" s="22"/>
      <c r="J25" s="22"/>
      <c r="K25" s="23"/>
      <c r="L25" s="23"/>
      <c r="M25" s="23"/>
      <c r="N25" s="23"/>
      <c r="P25" s="11"/>
      <c r="Q25" s="29"/>
    </row>
    <row r="26" spans="2:17" x14ac:dyDescent="0.25">
      <c r="B26" s="25" t="s">
        <v>17</v>
      </c>
      <c r="C26" s="8"/>
      <c r="P26" s="11"/>
      <c r="Q26" s="29"/>
    </row>
    <row r="27" spans="2:17" ht="12.75" customHeight="1" x14ac:dyDescent="0.25">
      <c r="C27" s="8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P27" s="11"/>
      <c r="Q27" s="29"/>
    </row>
    <row r="28" spans="2:17" ht="28.5" customHeight="1" x14ac:dyDescent="0.25">
      <c r="B28" s="37"/>
      <c r="C28" s="37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11"/>
      <c r="Q28" s="29"/>
    </row>
    <row r="29" spans="2:17" s="1" customFormat="1" x14ac:dyDescent="0.25">
      <c r="B29" s="37"/>
      <c r="C29" s="37"/>
      <c r="P29" s="11"/>
      <c r="Q29" s="29"/>
    </row>
    <row r="30" spans="2:17" ht="21.75" customHeight="1" x14ac:dyDescent="0.25">
      <c r="B30" s="31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2:17" x14ac:dyDescent="0.25"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</row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</sheetData>
  <mergeCells count="11">
    <mergeCell ref="B28:C28"/>
    <mergeCell ref="B29:C29"/>
    <mergeCell ref="B8:O8"/>
    <mergeCell ref="B9:O9"/>
    <mergeCell ref="O11:O12"/>
    <mergeCell ref="C11:N11"/>
    <mergeCell ref="B2:O2"/>
    <mergeCell ref="B3:O3"/>
    <mergeCell ref="B4:O4"/>
    <mergeCell ref="B5:O5"/>
    <mergeCell ref="B11:B12"/>
  </mergeCells>
  <phoneticPr fontId="3" type="noConversion"/>
  <pageMargins left="0.70866141732283472" right="0.70866141732283472" top="1.36" bottom="0.74803149606299213" header="0.31496062992125984" footer="0.31496062992125984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O43"/>
  <sheetViews>
    <sheetView showGridLines="0" zoomScaleNormal="100" workbookViewId="0">
      <selection activeCell="Q15" sqref="Q15"/>
    </sheetView>
  </sheetViews>
  <sheetFormatPr defaultColWidth="8.85546875" defaultRowHeight="15" x14ac:dyDescent="0.25"/>
  <cols>
    <col min="1" max="1" width="7.140625" customWidth="1"/>
    <col min="2" max="2" width="31.42578125" style="4" customWidth="1"/>
    <col min="3" max="3" width="15.42578125" style="4" customWidth="1"/>
    <col min="4" max="4" width="11.140625" style="4" bestFit="1" customWidth="1"/>
    <col min="5" max="5" width="10.42578125" customWidth="1"/>
    <col min="6" max="7" width="10.7109375" customWidth="1"/>
    <col min="8" max="8" width="11.28515625" customWidth="1"/>
    <col min="9" max="9" width="10.140625" customWidth="1"/>
    <col min="10" max="10" width="10.28515625" customWidth="1"/>
    <col min="11" max="11" width="10" customWidth="1"/>
    <col min="12" max="12" width="11.5703125" customWidth="1"/>
    <col min="13" max="13" width="11.140625" customWidth="1"/>
    <col min="14" max="14" width="12.28515625" customWidth="1"/>
    <col min="15" max="15" width="11.5703125" bestFit="1" customWidth="1"/>
  </cols>
  <sheetData>
    <row r="1" spans="2:15" ht="12.75" customHeight="1" x14ac:dyDescent="0.25"/>
    <row r="2" spans="2:15" ht="16.5" customHeight="1" x14ac:dyDescent="0.25">
      <c r="B2" s="33" t="s">
        <v>52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2:15" ht="16.5" customHeight="1" x14ac:dyDescent="0.25">
      <c r="B3" s="33" t="s">
        <v>53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2:15" ht="16.5" customHeight="1" x14ac:dyDescent="0.25">
      <c r="B4" s="33" t="s">
        <v>54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2:15" ht="16.5" customHeight="1" thickBot="1" x14ac:dyDescent="0.3">
      <c r="B5" s="34" t="s">
        <v>55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2:15" ht="15.75" thickBot="1" x14ac:dyDescent="0.3">
      <c r="B6" s="27"/>
      <c r="C6" s="27"/>
      <c r="D6" s="27"/>
      <c r="E6" s="27"/>
      <c r="F6" s="27"/>
      <c r="G6" s="27"/>
      <c r="H6" s="28"/>
      <c r="I6" s="28"/>
      <c r="J6" s="28"/>
      <c r="K6" s="28"/>
      <c r="L6" s="28"/>
      <c r="M6" s="28"/>
      <c r="N6" s="28"/>
      <c r="O6" s="28"/>
    </row>
    <row r="8" spans="2:15" x14ac:dyDescent="0.25">
      <c r="B8" s="45" t="s">
        <v>18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</row>
    <row r="9" spans="2:15" x14ac:dyDescent="0.25">
      <c r="B9" s="45" t="s">
        <v>56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</row>
    <row r="10" spans="2:15" ht="6.75" customHeight="1" x14ac:dyDescent="0.25">
      <c r="B10" s="10"/>
      <c r="C10" s="10"/>
      <c r="D10" s="10"/>
    </row>
    <row r="11" spans="2:15" ht="15" customHeight="1" x14ac:dyDescent="0.25">
      <c r="B11" s="47" t="s">
        <v>19</v>
      </c>
      <c r="C11" s="49" t="s">
        <v>36</v>
      </c>
      <c r="D11" s="50">
        <v>2021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</row>
    <row r="12" spans="2:15" x14ac:dyDescent="0.25">
      <c r="B12" s="48"/>
      <c r="C12" s="49"/>
      <c r="D12" s="5" t="s">
        <v>20</v>
      </c>
      <c r="E12" s="5" t="s">
        <v>38</v>
      </c>
      <c r="F12" s="5" t="s">
        <v>39</v>
      </c>
      <c r="G12" s="5" t="s">
        <v>40</v>
      </c>
      <c r="H12" s="5" t="s">
        <v>41</v>
      </c>
      <c r="I12" s="5" t="s">
        <v>42</v>
      </c>
      <c r="J12" s="5" t="s">
        <v>44</v>
      </c>
      <c r="K12" s="5" t="s">
        <v>45</v>
      </c>
      <c r="L12" s="5" t="s">
        <v>46</v>
      </c>
      <c r="M12" s="5" t="s">
        <v>47</v>
      </c>
      <c r="N12" s="5" t="s">
        <v>48</v>
      </c>
      <c r="O12" s="5" t="s">
        <v>49</v>
      </c>
    </row>
    <row r="13" spans="2:15" x14ac:dyDescent="0.25">
      <c r="B13" s="11" t="s">
        <v>6</v>
      </c>
      <c r="C13" s="12">
        <v>1397</v>
      </c>
      <c r="D13" s="12">
        <v>1410</v>
      </c>
      <c r="E13" s="12">
        <v>1413</v>
      </c>
      <c r="F13" s="12">
        <v>1418</v>
      </c>
      <c r="G13" s="12">
        <v>1422</v>
      </c>
      <c r="H13" s="12">
        <v>1425</v>
      </c>
      <c r="I13" s="12">
        <v>1426</v>
      </c>
      <c r="J13" s="12">
        <v>1430</v>
      </c>
      <c r="K13" s="12">
        <v>1433</v>
      </c>
      <c r="L13" s="12">
        <v>1436</v>
      </c>
      <c r="M13" s="23">
        <v>1439</v>
      </c>
      <c r="N13" s="23">
        <v>1439</v>
      </c>
      <c r="O13" s="23">
        <v>1440</v>
      </c>
    </row>
    <row r="14" spans="2:15" x14ac:dyDescent="0.25">
      <c r="B14" s="11" t="s">
        <v>21</v>
      </c>
      <c r="C14" s="12">
        <v>105802</v>
      </c>
      <c r="D14" s="12">
        <v>107519</v>
      </c>
      <c r="E14" s="12">
        <v>107970</v>
      </c>
      <c r="F14" s="12">
        <v>108464</v>
      </c>
      <c r="G14" s="12">
        <v>108893</v>
      </c>
      <c r="H14" s="12">
        <v>109356</v>
      </c>
      <c r="I14" s="12">
        <v>109796</v>
      </c>
      <c r="J14" s="12">
        <v>110237</v>
      </c>
      <c r="K14" s="12">
        <v>110609</v>
      </c>
      <c r="L14" s="12">
        <v>110880</v>
      </c>
      <c r="M14" s="23">
        <v>111208</v>
      </c>
      <c r="N14" s="23">
        <v>111484</v>
      </c>
      <c r="O14" s="23">
        <v>111718</v>
      </c>
    </row>
    <row r="15" spans="2:15" x14ac:dyDescent="0.25">
      <c r="B15" s="11" t="s">
        <v>22</v>
      </c>
      <c r="C15" s="12">
        <v>3653</v>
      </c>
      <c r="D15" s="12">
        <v>3650</v>
      </c>
      <c r="E15" s="12">
        <v>3650</v>
      </c>
      <c r="F15" s="12">
        <v>3650</v>
      </c>
      <c r="G15" s="12">
        <v>3650</v>
      </c>
      <c r="H15" s="12">
        <v>3650</v>
      </c>
      <c r="I15" s="12">
        <v>3650</v>
      </c>
      <c r="J15" s="12">
        <v>3650</v>
      </c>
      <c r="K15" s="12">
        <v>3650</v>
      </c>
      <c r="L15" s="12">
        <v>3650</v>
      </c>
      <c r="M15" s="23">
        <v>3650</v>
      </c>
      <c r="N15" s="23">
        <v>3650</v>
      </c>
      <c r="O15" s="23">
        <v>3650</v>
      </c>
    </row>
    <row r="16" spans="2:15" x14ac:dyDescent="0.25">
      <c r="B16" s="11" t="s">
        <v>23</v>
      </c>
      <c r="C16" s="12">
        <v>1306</v>
      </c>
      <c r="D16" s="12">
        <v>1306</v>
      </c>
      <c r="E16" s="12">
        <v>1306</v>
      </c>
      <c r="F16" s="12">
        <v>1306</v>
      </c>
      <c r="G16" s="12">
        <v>1306</v>
      </c>
      <c r="H16" s="12">
        <v>1306</v>
      </c>
      <c r="I16" s="12">
        <v>1306</v>
      </c>
      <c r="J16" s="12">
        <v>1306</v>
      </c>
      <c r="K16" s="12">
        <v>1306</v>
      </c>
      <c r="L16" s="12">
        <v>1306</v>
      </c>
      <c r="M16" s="23">
        <v>1306</v>
      </c>
      <c r="N16" s="23">
        <v>1306</v>
      </c>
      <c r="O16" s="23">
        <v>1306</v>
      </c>
    </row>
    <row r="17" spans="2:15" x14ac:dyDescent="0.25">
      <c r="B17" s="11" t="s">
        <v>24</v>
      </c>
      <c r="C17" s="12">
        <v>1130</v>
      </c>
      <c r="D17" s="12">
        <v>1129</v>
      </c>
      <c r="E17" s="12">
        <v>1129</v>
      </c>
      <c r="F17" s="12">
        <v>1129</v>
      </c>
      <c r="G17" s="12">
        <v>1129</v>
      </c>
      <c r="H17" s="12">
        <v>1129</v>
      </c>
      <c r="I17" s="12">
        <v>1129</v>
      </c>
      <c r="J17" s="12">
        <v>1129</v>
      </c>
      <c r="K17" s="12">
        <v>1129</v>
      </c>
      <c r="L17" s="12">
        <v>1129</v>
      </c>
      <c r="M17" s="23">
        <v>1129</v>
      </c>
      <c r="N17" s="23">
        <v>1129</v>
      </c>
      <c r="O17" s="23">
        <v>1129</v>
      </c>
    </row>
    <row r="18" spans="2:15" x14ac:dyDescent="0.25">
      <c r="B18" s="11" t="s">
        <v>25</v>
      </c>
      <c r="C18" s="12">
        <v>10541</v>
      </c>
      <c r="D18" s="12">
        <v>10540</v>
      </c>
      <c r="E18" s="12">
        <v>10540</v>
      </c>
      <c r="F18" s="12">
        <v>10540</v>
      </c>
      <c r="G18" s="12">
        <v>10540</v>
      </c>
      <c r="H18" s="12">
        <v>10540</v>
      </c>
      <c r="I18" s="12">
        <v>10540</v>
      </c>
      <c r="J18" s="12">
        <v>10540</v>
      </c>
      <c r="K18" s="12">
        <v>10540</v>
      </c>
      <c r="L18" s="12">
        <v>10540</v>
      </c>
      <c r="M18" s="23">
        <v>10540</v>
      </c>
      <c r="N18" s="23">
        <v>10540</v>
      </c>
      <c r="O18" s="23">
        <v>10540</v>
      </c>
    </row>
    <row r="19" spans="2:15" x14ac:dyDescent="0.25">
      <c r="B19" s="11" t="s">
        <v>26</v>
      </c>
      <c r="C19" s="12">
        <v>964354</v>
      </c>
      <c r="D19" s="12">
        <v>980169</v>
      </c>
      <c r="E19" s="12">
        <v>984019</v>
      </c>
      <c r="F19" s="12">
        <v>989128</v>
      </c>
      <c r="G19" s="12">
        <v>992495</v>
      </c>
      <c r="H19" s="12">
        <v>996608</v>
      </c>
      <c r="I19" s="12">
        <v>1000196</v>
      </c>
      <c r="J19" s="12">
        <v>1003747</v>
      </c>
      <c r="K19" s="12">
        <v>1006843</v>
      </c>
      <c r="L19" s="12">
        <v>1009237</v>
      </c>
      <c r="M19" s="23">
        <v>1011707</v>
      </c>
      <c r="N19" s="23">
        <v>1013928</v>
      </c>
      <c r="O19" s="23">
        <v>1015468</v>
      </c>
    </row>
    <row r="20" spans="2:15" x14ac:dyDescent="0.25">
      <c r="B20" s="11" t="s">
        <v>27</v>
      </c>
      <c r="C20" s="12">
        <v>17628</v>
      </c>
      <c r="D20" s="12">
        <v>17628</v>
      </c>
      <c r="E20" s="12">
        <v>17628</v>
      </c>
      <c r="F20" s="12">
        <v>17628</v>
      </c>
      <c r="G20" s="12">
        <v>17628</v>
      </c>
      <c r="H20" s="12">
        <v>17628</v>
      </c>
      <c r="I20" s="12">
        <v>17628</v>
      </c>
      <c r="J20" s="12">
        <v>17628</v>
      </c>
      <c r="K20" s="12">
        <v>17628</v>
      </c>
      <c r="L20" s="12">
        <v>17628</v>
      </c>
      <c r="M20" s="23">
        <v>17628</v>
      </c>
      <c r="N20" s="23">
        <v>17628</v>
      </c>
      <c r="O20" s="23">
        <v>17628</v>
      </c>
    </row>
    <row r="21" spans="2:15" x14ac:dyDescent="0.25">
      <c r="B21" s="11" t="s">
        <v>28</v>
      </c>
      <c r="C21" s="12">
        <v>1778</v>
      </c>
      <c r="D21" s="12">
        <v>1778</v>
      </c>
      <c r="E21" s="12">
        <v>1778</v>
      </c>
      <c r="F21" s="12">
        <v>1778</v>
      </c>
      <c r="G21" s="12">
        <v>1778</v>
      </c>
      <c r="H21" s="12">
        <v>1778</v>
      </c>
      <c r="I21" s="12">
        <v>1778</v>
      </c>
      <c r="J21" s="12">
        <v>1778</v>
      </c>
      <c r="K21" s="12">
        <v>1778</v>
      </c>
      <c r="L21" s="12">
        <v>1778</v>
      </c>
      <c r="M21" s="23">
        <v>1778</v>
      </c>
      <c r="N21" s="23">
        <v>1778</v>
      </c>
      <c r="O21" s="23">
        <v>1778</v>
      </c>
    </row>
    <row r="22" spans="2:15" x14ac:dyDescent="0.25">
      <c r="B22" s="11" t="s">
        <v>29</v>
      </c>
      <c r="C22" s="12">
        <v>458762</v>
      </c>
      <c r="D22" s="12">
        <v>462380</v>
      </c>
      <c r="E22" s="12">
        <v>463546</v>
      </c>
      <c r="F22" s="12">
        <v>465273</v>
      </c>
      <c r="G22" s="12">
        <v>466674</v>
      </c>
      <c r="H22" s="12">
        <v>467919</v>
      </c>
      <c r="I22" s="12">
        <v>469071</v>
      </c>
      <c r="J22" s="12">
        <v>470339</v>
      </c>
      <c r="K22" s="12">
        <v>471834</v>
      </c>
      <c r="L22" s="12">
        <v>473105</v>
      </c>
      <c r="M22" s="23">
        <v>474541</v>
      </c>
      <c r="N22" s="23">
        <v>475872</v>
      </c>
      <c r="O22" s="23">
        <v>477365</v>
      </c>
    </row>
    <row r="23" spans="2:15" x14ac:dyDescent="0.25">
      <c r="B23" s="11" t="s">
        <v>30</v>
      </c>
      <c r="C23" s="12">
        <v>281</v>
      </c>
      <c r="D23" s="12">
        <v>286</v>
      </c>
      <c r="E23" s="12">
        <v>286</v>
      </c>
      <c r="F23" s="12">
        <v>286</v>
      </c>
      <c r="G23" s="12">
        <v>286</v>
      </c>
      <c r="H23" s="12">
        <v>287</v>
      </c>
      <c r="I23" s="12">
        <v>288</v>
      </c>
      <c r="J23" s="12">
        <v>289</v>
      </c>
      <c r="K23" s="12">
        <v>289</v>
      </c>
      <c r="L23" s="12">
        <v>289</v>
      </c>
      <c r="M23" s="23">
        <v>289</v>
      </c>
      <c r="N23" s="23">
        <v>289</v>
      </c>
      <c r="O23" s="23">
        <v>290</v>
      </c>
    </row>
    <row r="24" spans="2:15" x14ac:dyDescent="0.25">
      <c r="B24" s="11" t="s">
        <v>10</v>
      </c>
      <c r="C24" s="12">
        <v>516913</v>
      </c>
      <c r="D24" s="12">
        <v>531018</v>
      </c>
      <c r="E24" s="12">
        <v>534979</v>
      </c>
      <c r="F24" s="12">
        <v>539882</v>
      </c>
      <c r="G24" s="12">
        <v>543464</v>
      </c>
      <c r="H24" s="12">
        <v>547341</v>
      </c>
      <c r="I24" s="12">
        <v>551239</v>
      </c>
      <c r="J24" s="12">
        <v>554895</v>
      </c>
      <c r="K24" s="12">
        <v>558073</v>
      </c>
      <c r="L24" s="12">
        <v>561010</v>
      </c>
      <c r="M24" s="23">
        <v>563897</v>
      </c>
      <c r="N24" s="23">
        <v>566478</v>
      </c>
      <c r="O24" s="23">
        <v>569102</v>
      </c>
    </row>
    <row r="25" spans="2:15" x14ac:dyDescent="0.25">
      <c r="B25" s="11" t="s">
        <v>11</v>
      </c>
      <c r="C25" s="12">
        <v>24204</v>
      </c>
      <c r="D25" s="12">
        <v>24524</v>
      </c>
      <c r="E25" s="12">
        <v>24585</v>
      </c>
      <c r="F25" s="12">
        <v>24681</v>
      </c>
      <c r="G25" s="12">
        <v>24775</v>
      </c>
      <c r="H25" s="12">
        <v>24857</v>
      </c>
      <c r="I25" s="12">
        <v>24905</v>
      </c>
      <c r="J25" s="12">
        <v>24972</v>
      </c>
      <c r="K25" s="12">
        <v>25027</v>
      </c>
      <c r="L25" s="12">
        <v>25101</v>
      </c>
      <c r="M25" s="23">
        <v>25171</v>
      </c>
      <c r="N25" s="23">
        <v>25237</v>
      </c>
      <c r="O25" s="23">
        <v>25294</v>
      </c>
    </row>
    <row r="26" spans="2:15" x14ac:dyDescent="0.25">
      <c r="B26" s="11" t="s">
        <v>31</v>
      </c>
      <c r="C26" s="12">
        <v>904</v>
      </c>
      <c r="D26" s="12">
        <v>941</v>
      </c>
      <c r="E26" s="12">
        <v>950</v>
      </c>
      <c r="F26" s="12">
        <v>966</v>
      </c>
      <c r="G26" s="12">
        <v>980</v>
      </c>
      <c r="H26" s="12">
        <v>990</v>
      </c>
      <c r="I26" s="12">
        <v>1002</v>
      </c>
      <c r="J26" s="12">
        <v>1015</v>
      </c>
      <c r="K26" s="12">
        <v>1025</v>
      </c>
      <c r="L26" s="12">
        <v>1030</v>
      </c>
      <c r="M26" s="23">
        <v>1033</v>
      </c>
      <c r="N26" s="23">
        <v>1037</v>
      </c>
      <c r="O26" s="23">
        <v>1047</v>
      </c>
    </row>
    <row r="27" spans="2:15" x14ac:dyDescent="0.25">
      <c r="B27" s="11" t="s">
        <v>13</v>
      </c>
      <c r="C27" s="12">
        <v>2695456</v>
      </c>
      <c r="D27" s="12">
        <v>2704100</v>
      </c>
      <c r="E27" s="12">
        <v>2721021</v>
      </c>
      <c r="F27" s="12">
        <v>2739548</v>
      </c>
      <c r="G27" s="12">
        <v>2760151</v>
      </c>
      <c r="H27" s="12">
        <v>2777163</v>
      </c>
      <c r="I27" s="12">
        <v>2785749</v>
      </c>
      <c r="J27" s="12">
        <v>2795010</v>
      </c>
      <c r="K27" s="12">
        <v>2809886</v>
      </c>
      <c r="L27" s="12">
        <v>2826958</v>
      </c>
      <c r="M27" s="23">
        <v>2843896</v>
      </c>
      <c r="N27" s="23">
        <v>2859406</v>
      </c>
      <c r="O27" s="23">
        <v>2874590</v>
      </c>
    </row>
    <row r="28" spans="2:15" ht="17.25" x14ac:dyDescent="0.25">
      <c r="B28" s="11" t="s">
        <v>34</v>
      </c>
      <c r="C28" s="12">
        <v>16568</v>
      </c>
      <c r="D28" s="12">
        <v>16800</v>
      </c>
      <c r="E28" s="12">
        <v>16892</v>
      </c>
      <c r="F28" s="12">
        <v>17003</v>
      </c>
      <c r="G28" s="12">
        <v>17055</v>
      </c>
      <c r="H28" s="12">
        <v>17155</v>
      </c>
      <c r="I28" s="12">
        <v>17236</v>
      </c>
      <c r="J28" s="12">
        <v>17308</v>
      </c>
      <c r="K28" s="12">
        <v>17389</v>
      </c>
      <c r="L28" s="12">
        <v>17455</v>
      </c>
      <c r="M28" s="23">
        <v>17493</v>
      </c>
      <c r="N28" s="23">
        <v>17533</v>
      </c>
      <c r="O28" s="23">
        <v>17575</v>
      </c>
    </row>
    <row r="29" spans="2:15" x14ac:dyDescent="0.25">
      <c r="B29" s="11" t="s">
        <v>15</v>
      </c>
      <c r="C29" s="12">
        <v>21690</v>
      </c>
      <c r="D29" s="12">
        <v>21782</v>
      </c>
      <c r="E29" s="12">
        <v>21841</v>
      </c>
      <c r="F29" s="12">
        <v>21910</v>
      </c>
      <c r="G29" s="12">
        <v>21973</v>
      </c>
      <c r="H29" s="12">
        <v>22032</v>
      </c>
      <c r="I29" s="12">
        <v>22079</v>
      </c>
      <c r="J29" s="12">
        <v>22139</v>
      </c>
      <c r="K29" s="12">
        <v>22191</v>
      </c>
      <c r="L29" s="12">
        <v>22252</v>
      </c>
      <c r="M29" s="23">
        <v>22363</v>
      </c>
      <c r="N29" s="23">
        <v>22441</v>
      </c>
      <c r="O29" s="23">
        <v>22528</v>
      </c>
    </row>
    <row r="30" spans="2:15" x14ac:dyDescent="0.25">
      <c r="B30" s="6" t="s">
        <v>16</v>
      </c>
      <c r="C30" s="7">
        <v>4842367</v>
      </c>
      <c r="D30" s="7">
        <f>+SUM(D13:D29)</f>
        <v>4886960</v>
      </c>
      <c r="E30" s="7">
        <f t="shared" ref="E30:O30" si="0">+SUM(E13:E29)</f>
        <v>4913533</v>
      </c>
      <c r="F30" s="7">
        <f t="shared" si="0"/>
        <v>4944590</v>
      </c>
      <c r="G30" s="7">
        <f t="shared" si="0"/>
        <v>4974199</v>
      </c>
      <c r="H30" s="7">
        <f t="shared" si="0"/>
        <v>5001164</v>
      </c>
      <c r="I30" s="7">
        <f t="shared" si="0"/>
        <v>5019018</v>
      </c>
      <c r="J30" s="7">
        <f t="shared" si="0"/>
        <v>5037412</v>
      </c>
      <c r="K30" s="7">
        <f t="shared" si="0"/>
        <v>5060630</v>
      </c>
      <c r="L30" s="7">
        <f t="shared" si="0"/>
        <v>5084784</v>
      </c>
      <c r="M30" s="7">
        <f t="shared" si="0"/>
        <v>5109068</v>
      </c>
      <c r="N30" s="7">
        <f t="shared" si="0"/>
        <v>5131175</v>
      </c>
      <c r="O30" s="7">
        <f t="shared" si="0"/>
        <v>5152448</v>
      </c>
    </row>
    <row r="31" spans="2:15" s="2" customFormat="1" x14ac:dyDescent="0.25">
      <c r="B31" s="25" t="s">
        <v>32</v>
      </c>
      <c r="C31" s="17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</row>
    <row r="32" spans="2:15" s="2" customFormat="1" x14ac:dyDescent="0.25">
      <c r="B32" s="25" t="s">
        <v>37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2:14" x14ac:dyDescent="0.25">
      <c r="B33" s="24" t="s">
        <v>51</v>
      </c>
      <c r="C33" s="13"/>
      <c r="D33" s="3"/>
      <c r="E33" s="17"/>
      <c r="F33" s="17"/>
      <c r="G33" s="17"/>
      <c r="H33" s="17"/>
      <c r="I33" s="17"/>
      <c r="J33" s="2"/>
      <c r="K33" s="2"/>
      <c r="N33" s="29"/>
    </row>
    <row r="34" spans="2:14" x14ac:dyDescent="0.25">
      <c r="B34" s="25" t="s">
        <v>33</v>
      </c>
      <c r="C34" s="14"/>
      <c r="D34" s="9"/>
      <c r="E34" s="2"/>
      <c r="F34" s="2"/>
      <c r="G34" s="2"/>
      <c r="H34" s="2"/>
      <c r="I34" s="2"/>
      <c r="J34" s="2"/>
      <c r="K34" s="2"/>
      <c r="N34" s="29"/>
    </row>
    <row r="35" spans="2:14" x14ac:dyDescent="0.25">
      <c r="B35" s="25" t="s">
        <v>17</v>
      </c>
      <c r="D35" s="9"/>
      <c r="N35" s="29"/>
    </row>
    <row r="36" spans="2:14" x14ac:dyDescent="0.25">
      <c r="C36" s="15"/>
      <c r="D36" s="9"/>
    </row>
    <row r="37" spans="2:14" x14ac:dyDescent="0.25">
      <c r="C37" s="15"/>
      <c r="D37" s="9"/>
    </row>
    <row r="38" spans="2:14" ht="27.75" customHeight="1" x14ac:dyDescent="0.25">
      <c r="B38" s="46"/>
      <c r="C38" s="37"/>
      <c r="D38" s="37"/>
    </row>
    <row r="39" spans="2:14" x14ac:dyDescent="0.25">
      <c r="B39" s="37"/>
      <c r="C39" s="37"/>
      <c r="D39" s="37"/>
    </row>
    <row r="40" spans="2:14" x14ac:dyDescent="0.25">
      <c r="B40" s="37"/>
      <c r="C40" s="37"/>
      <c r="D40" s="37"/>
    </row>
    <row r="41" spans="2:14" x14ac:dyDescent="0.25">
      <c r="B41" s="37"/>
      <c r="C41" s="37"/>
      <c r="D41" s="37"/>
    </row>
    <row r="42" spans="2:14" x14ac:dyDescent="0.25">
      <c r="B42" s="37"/>
      <c r="C42" s="37"/>
      <c r="D42" s="37"/>
    </row>
    <row r="43" spans="2:14" x14ac:dyDescent="0.25">
      <c r="B43" s="37"/>
      <c r="C43" s="37"/>
      <c r="D43" s="37"/>
    </row>
  </sheetData>
  <mergeCells count="15">
    <mergeCell ref="B9:O9"/>
    <mergeCell ref="B43:D43"/>
    <mergeCell ref="B38:D38"/>
    <mergeCell ref="B39:D39"/>
    <mergeCell ref="B40:D40"/>
    <mergeCell ref="B11:B12"/>
    <mergeCell ref="C11:C12"/>
    <mergeCell ref="B41:D41"/>
    <mergeCell ref="B42:D42"/>
    <mergeCell ref="D11:O11"/>
    <mergeCell ref="B2:O2"/>
    <mergeCell ref="B3:O3"/>
    <mergeCell ref="B4:O4"/>
    <mergeCell ref="B5:O5"/>
    <mergeCell ref="B8:O8"/>
  </mergeCells>
  <phoneticPr fontId="3" type="noConversion"/>
  <pageMargins left="0.70866141732283472" right="0.70866141732283472" top="1.1299999999999999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Cantidad de vehiculos</vt:lpstr>
      <vt:lpstr>Stock vehiculos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Aurora Castillo Pimentel</dc:creator>
  <cp:keywords/>
  <dc:description/>
  <cp:lastModifiedBy>Connie P Baez R</cp:lastModifiedBy>
  <cp:revision/>
  <dcterms:created xsi:type="dcterms:W3CDTF">2019-08-05T12:54:01Z</dcterms:created>
  <dcterms:modified xsi:type="dcterms:W3CDTF">2022-01-03T14:14:41Z</dcterms:modified>
  <cp:category/>
  <cp:contentStatus/>
</cp:coreProperties>
</file>